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<sst xmlns="http://schemas.openxmlformats.org/spreadsheetml/2006/main" count="385" uniqueCount="232">
  <si>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</si>
  <si>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</si>
  <si>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</si>
  <si>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</si>
  <si>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</si>
  <si>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</si>
  <si>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</si>
  <si>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</si>
  <si>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</si>
  <si>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</si>
  <si>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</si>
  <si>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</si>
  <si>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</si>
  <si>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</si>
  <si>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</si>
  <si>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</si>
  <si>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</si>
  <si>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</si>
  <si>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</si>
  <si>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</si>
  <si>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</si>
  <si>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</si>
  <si>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</si>
  <si>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</si>
  <si>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</si>
  <si>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</si>
  <si>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</si>
  <si>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</si>
  <si>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</si>
  <si>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</si>
  <si>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</si>
  <si>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</si>
  <si>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</si>
  <si>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</si>
  <si>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</si>
  <si>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</si>
  <si>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</si>
  <si>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</si>
  <si>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</si>
  <si>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初中教育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</si>
  <si>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</si>
  <si>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</si>
  <si>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</si>
  <si>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</si>
  <si>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</si>
  <si>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</si>
  <si>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</si>
  <si>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</si>
  <si>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</si>
  <si>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</si>
  <si>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</si>
  <si>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</si>
  <si>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</si>
  <si>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</si>
  <si>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</si>
  <si>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</si>
  <si>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</si>
  <si>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</si>
  <si>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</si>
  <si>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</si>
  <si>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</si>
  <si>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</si>
  <si>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</si>
  <si>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</si>
  <si>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</si>
  <si>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</si>
  <si>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</si>
  <si>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</si>
  <si>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</si>
  <si>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</si>
  <si>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</si>
  <si>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</si>
  <si>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</si>
  <si>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</si>
  <si>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</si>
  <si>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</si>
  <si>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</si>
  <si>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</si>
  <si>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</si>
  <si>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</si>
  <si>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</si>
  <si>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</si>
  <si>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</si>
  <si>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</si>
  <si>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</si>
  <si>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</si>
  <si>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</si>
  <si>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</si>
  <si>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</si>
  <si>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</si>
  <si>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</si>
  <si>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</si>
  <si>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</si>
  <si>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</si>
  <si>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</si>
  <si>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</si>
  <si>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</si>
  <si>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</si>
  <si>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</si>
  <si>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</si>
  <si>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</si>
  <si>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</si>
  <si>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</si>
  <si>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</si>
  <si>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</si>
  <si>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</si>
  <si>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</si>
  <si>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</si>
  <si>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</si>
  <si>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</si>
  <si>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</si>
  <si>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</si>
  <si>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</si>
  <si>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</si>
  <si>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</si>
  <si>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</si>
  <si>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</si>
  <si>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</si>
  <si>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</si>
  <si>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</si>
  <si>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</si>
  <si>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</si>
  <si>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</si>
  <si>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</si>
  <si>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</si>
  <si>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</si>
  <si>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</si>
  <si>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</si>
  <si>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</si>
  <si>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</si>
  <si>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</si>
  <si>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</si>
  <si>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</si>
  <si>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</si>
  <si>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</si>
  <si>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</si>
  <si>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</si>
  <si>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</si>
  <si>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</si>
  <si>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</si>
  <si>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</si>
  <si>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</si>
  <si>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</si>
  <si>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</si>
  <si>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</si>
  <si>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</si>
  <si>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</si>
  <si>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</si>
  <si>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</si>
  <si>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</si>
  <si>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</si>
  <si>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</si>
  <si>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</si>
  <si>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</si>
  <si>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</si>
  <si>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</si>
  <si>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</si>
  <si>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</si>
  <si>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</si>
  <si>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</si>
  <si>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</si>
  <si>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</si>
  <si>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</si>
  <si>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</si>
  <si>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</si>
  <si>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</si>
  <si>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</si>
  <si>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</si>
  <si>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</si>
  <si>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</si>
  <si>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</si>
  <si>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</si>
  <si>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</si>
  <si>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</si>
  <si>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</si>
  <si>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</si>
  <si>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</si>
  <si>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</si>
  <si>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</si>
  <si>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</si>
  <si>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</si>
  <si>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</si>
  <si>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</si>
  <si>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</si>
  <si>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</si>
  <si>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</si>
  <si>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</si>
  <si>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</si>
  <si>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</si>
  <si>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</si>
  <si>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</si>
  <si>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</si>
  <si>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</si>
  <si>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</si>
  <si>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</si>
  <si>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</si>
  <si>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</si>
  <si>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</si>
  <si>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</si>
  <si>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</si>
  <si>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个预算单位。</t>
  </si>
  <si>
    <t xml:space="preserve">      2、“2021年预算数”的实有人员 51人，其中：在职人员30人，离退休人员21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</si>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</sst>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8" sqref="D8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456.31</v>
      </c>
      <c r="C6" s="44" t="s">
        <v>7</v>
      </c>
      <c r="D6" s="24">
        <v>316.87</v>
      </c>
    </row>
    <row r="7" ht="21" customHeight="1" spans="1:4">
      <c r="A7" s="48" t="s">
        <v>8</v>
      </c>
      <c r="B7" s="24">
        <v>456.31</v>
      </c>
      <c r="C7" s="44" t="s">
        <v>9</v>
      </c>
      <c r="D7" s="24">
        <v>84.73</v>
      </c>
    </row>
    <row r="8" ht="21" customHeight="1" spans="1:4">
      <c r="A8" s="48" t="s">
        <v>10</v>
      </c>
      <c r="B8" s="24"/>
      <c r="C8" s="44" t="s">
        <v>11</v>
      </c>
      <c r="D8" s="24">
        <v>17.56</v>
      </c>
    </row>
    <row r="9" ht="21" customHeight="1" spans="1:4">
      <c r="A9" s="24" t="s">
        <v>12</v>
      </c>
      <c r="B9" s="24"/>
      <c r="C9" s="44" t="s">
        <v>13</v>
      </c>
      <c r="D9" s="24">
        <v>37.15</v>
      </c>
    </row>
    <row r="10" ht="21" customHeight="1" spans="1:4">
      <c r="A10" s="24"/>
      <c r="B10" s="24"/>
      <c r="C10" s="24"/>
      <c r="D10" s="24"/>
    </row>
    <row r="11" ht="21" customHeight="1" spans="1:4">
      <c r="A11" s="24"/>
      <c r="B11" s="24"/>
      <c r="C11" s="24"/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14</v>
      </c>
      <c r="B16" s="25">
        <f>B6+B9+B10+B11+B12+B13+B14</f>
        <v>456.31</v>
      </c>
      <c r="C16" s="25" t="s">
        <v>15</v>
      </c>
      <c r="D16" s="25">
        <f>SUM(D6:D15)</f>
        <v>456.31</v>
      </c>
    </row>
    <row r="17" ht="21" customHeight="1" spans="1:4">
      <c r="A17" s="24" t="s">
        <v>16</v>
      </c>
      <c r="B17" s="24"/>
      <c r="C17" s="24" t="s">
        <v>17</v>
      </c>
      <c r="D17" s="24"/>
    </row>
    <row r="18" ht="21" customHeight="1" spans="1:4">
      <c r="A18" s="24" t="s">
        <v>18</v>
      </c>
      <c r="B18" s="24"/>
      <c r="C18" s="24"/>
      <c r="D18" s="24"/>
    </row>
    <row r="19" ht="21" customHeight="1" spans="1:4">
      <c r="A19" s="25" t="s">
        <v>19</v>
      </c>
      <c r="B19" s="25">
        <f>B16+B17+B18</f>
        <v>456.31</v>
      </c>
      <c r="C19" s="25" t="s">
        <v>20</v>
      </c>
      <c r="D19" s="25">
        <f>D16+D17</f>
        <v>456.31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topLeftCell="A6" workbookViewId="0">
      <selection activeCell="L22" sqref="L22"/>
    </sheetView>
  </sheetViews>
  <sheetFormatPr defaultColWidth="9" defaultRowHeight="14.4"/>
  <cols>
    <col min="1" max="1" width="38.25" customWidth="1"/>
    <col min="2" max="5" width="9.37962962962963"/>
    <col min="7" max="16" width="3.37962962962963" customWidth="1"/>
  </cols>
  <sheetData>
    <row r="2" ht="33" customHeight="1" spans="1:16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22</v>
      </c>
      <c r="B4" s="17" t="s">
        <v>23</v>
      </c>
      <c r="C4" s="33" t="s">
        <v>24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25</v>
      </c>
      <c r="P4" s="17" t="s">
        <v>26</v>
      </c>
    </row>
    <row r="5" s="31" customFormat="1" ht="42.75" customHeight="1" spans="1:16">
      <c r="A5" s="47"/>
      <c r="B5" s="47"/>
      <c r="C5" s="17" t="s">
        <v>27</v>
      </c>
      <c r="D5" s="33" t="s">
        <v>28</v>
      </c>
      <c r="E5" s="33"/>
      <c r="F5" s="33"/>
      <c r="G5" s="17" t="s">
        <v>29</v>
      </c>
      <c r="H5" s="33" t="s">
        <v>30</v>
      </c>
      <c r="I5" s="33"/>
      <c r="J5" s="33"/>
      <c r="K5" s="17" t="s">
        <v>31</v>
      </c>
      <c r="L5" s="17" t="s">
        <v>32</v>
      </c>
      <c r="M5" s="17" t="s">
        <v>33</v>
      </c>
      <c r="N5" s="17" t="s">
        <v>34</v>
      </c>
      <c r="O5" s="47"/>
      <c r="P5" s="47"/>
    </row>
    <row r="6" s="31" customFormat="1" ht="119.25" customHeight="1" spans="1:16">
      <c r="A6" s="41"/>
      <c r="B6" s="41"/>
      <c r="C6" s="41"/>
      <c r="D6" s="33" t="s">
        <v>35</v>
      </c>
      <c r="E6" s="33" t="s">
        <v>8</v>
      </c>
      <c r="F6" s="33" t="s">
        <v>10</v>
      </c>
      <c r="G6" s="41"/>
      <c r="H6" s="33" t="s">
        <v>35</v>
      </c>
      <c r="I6" s="33" t="s">
        <v>36</v>
      </c>
      <c r="J6" s="33" t="s">
        <v>37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316.87</v>
      </c>
      <c r="C7" s="24">
        <v>316.87</v>
      </c>
      <c r="D7" s="24">
        <v>316.87</v>
      </c>
      <c r="E7" s="24">
        <v>316.87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38</v>
      </c>
      <c r="B8" s="24">
        <v>316.87</v>
      </c>
      <c r="C8" s="24">
        <v>316.87</v>
      </c>
      <c r="D8" s="24">
        <v>316.87</v>
      </c>
      <c r="E8" s="24">
        <v>316.87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39</v>
      </c>
      <c r="B9" s="24">
        <v>316.87</v>
      </c>
      <c r="C9" s="24">
        <v>316.87</v>
      </c>
      <c r="D9" s="24">
        <v>316.87</v>
      </c>
      <c r="E9" s="24">
        <v>316.87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9</v>
      </c>
      <c r="B10" s="24">
        <v>84.73</v>
      </c>
      <c r="C10">
        <v>84.73</v>
      </c>
      <c r="D10">
        <v>84.73</v>
      </c>
      <c r="E10">
        <v>84.73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3" t="s">
        <v>40</v>
      </c>
      <c r="B11" s="24">
        <v>82.29</v>
      </c>
      <c r="C11" s="24">
        <v>82.29</v>
      </c>
      <c r="D11" s="24">
        <v>82.29</v>
      </c>
      <c r="E11" s="24">
        <v>82.29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41</v>
      </c>
      <c r="B12" s="24">
        <v>54.86</v>
      </c>
      <c r="C12" s="24">
        <v>54.86</v>
      </c>
      <c r="D12" s="24">
        <v>54.86</v>
      </c>
      <c r="E12" s="24">
        <v>54.86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42</v>
      </c>
      <c r="B13" s="24">
        <v>27.43</v>
      </c>
      <c r="C13" s="24">
        <v>27.43</v>
      </c>
      <c r="D13" s="24">
        <v>27.43</v>
      </c>
      <c r="E13" s="24">
        <v>27.43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43</v>
      </c>
      <c r="B14" s="24">
        <v>2.44</v>
      </c>
      <c r="C14" s="24">
        <v>2.44</v>
      </c>
      <c r="D14" s="24">
        <v>2.44</v>
      </c>
      <c r="E14" s="24">
        <v>2.44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44</v>
      </c>
      <c r="B15" s="24">
        <v>2.44</v>
      </c>
      <c r="C15" s="24">
        <v>2.44</v>
      </c>
      <c r="D15" s="24">
        <v>2.44</v>
      </c>
      <c r="E15" s="24">
        <v>2.44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45</v>
      </c>
      <c r="B16" s="24">
        <v>17.56</v>
      </c>
      <c r="C16" s="24">
        <v>17.56</v>
      </c>
      <c r="D16" s="24">
        <v>17.56</v>
      </c>
      <c r="E16" s="24">
        <v>17.56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46</v>
      </c>
      <c r="B17" s="24">
        <v>17.56</v>
      </c>
      <c r="C17" s="24">
        <v>17.56</v>
      </c>
      <c r="D17" s="24">
        <v>17.56</v>
      </c>
      <c r="E17" s="24">
        <v>17.56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47</v>
      </c>
      <c r="B18" s="24">
        <v>17.56</v>
      </c>
      <c r="C18" s="24">
        <v>17.56</v>
      </c>
      <c r="D18" s="24">
        <v>17.56</v>
      </c>
      <c r="E18" s="24">
        <v>17.56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13</v>
      </c>
      <c r="B19" s="24">
        <v>37.15</v>
      </c>
      <c r="C19" s="24">
        <v>37.15</v>
      </c>
      <c r="D19" s="24">
        <v>37.15</v>
      </c>
      <c r="E19" s="24">
        <v>37.15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48</v>
      </c>
      <c r="B20" s="24">
        <v>37.15</v>
      </c>
      <c r="C20" s="24">
        <v>37.15</v>
      </c>
      <c r="D20" s="24">
        <v>37.15</v>
      </c>
      <c r="E20" s="24">
        <v>37.15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49</v>
      </c>
      <c r="B21" s="24">
        <v>37.15</v>
      </c>
      <c r="C21" s="24">
        <v>37.15</v>
      </c>
      <c r="D21" s="24">
        <v>37.15</v>
      </c>
      <c r="E21" s="24">
        <v>37.15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 t="s">
        <v>27</v>
      </c>
      <c r="B22" s="24">
        <f>B7+B10+B16+B19</f>
        <v>456.31</v>
      </c>
      <c r="C22" s="24">
        <f>C7+C10+C16+C19</f>
        <v>456.31</v>
      </c>
      <c r="D22" s="24">
        <f>D7+D10+D16+D19</f>
        <v>456.31</v>
      </c>
      <c r="E22" s="24">
        <f>E7+E10+E16+E19</f>
        <v>456.31</v>
      </c>
      <c r="F22" s="24">
        <f>F7+F10+F16+F19</f>
        <v>0</v>
      </c>
      <c r="G22" s="24">
        <f>G7+G10+G16+G19</f>
        <v>0</v>
      </c>
      <c r="H22" s="24">
        <f>H7+H10+H16+H19</f>
        <v>0</v>
      </c>
      <c r="I22" s="24"/>
      <c r="J22" s="24"/>
      <c r="K22" s="24"/>
      <c r="L22" s="24"/>
      <c r="M22" s="24"/>
      <c r="N22" s="24"/>
      <c r="O22" s="24"/>
      <c r="P22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topLeftCell="A2" workbookViewId="0">
      <selection activeCell="I20" sqref="I20"/>
    </sheetView>
  </sheetViews>
  <sheetFormatPr defaultColWidth="9" defaultRowHeight="14.4"/>
  <cols>
    <col min="1" max="1" width="42.6296296296296" customWidth="1"/>
    <col min="2" max="4" width="9.37962962962963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50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22</v>
      </c>
      <c r="B4" s="33" t="s">
        <v>23</v>
      </c>
      <c r="C4" s="33" t="s">
        <v>51</v>
      </c>
      <c r="D4" s="33"/>
      <c r="E4" s="33"/>
      <c r="F4" s="33" t="s">
        <v>52</v>
      </c>
      <c r="G4" s="33" t="s">
        <v>53</v>
      </c>
      <c r="H4" s="33" t="s">
        <v>54</v>
      </c>
      <c r="I4" s="33" t="s">
        <v>55</v>
      </c>
    </row>
    <row r="5" s="31" customFormat="1" ht="40.5" customHeight="1" spans="1:9">
      <c r="A5" s="33"/>
      <c r="B5" s="33"/>
      <c r="C5" s="33" t="s">
        <v>27</v>
      </c>
      <c r="D5" s="33" t="s">
        <v>56</v>
      </c>
      <c r="E5" s="33" t="s">
        <v>57</v>
      </c>
      <c r="F5" s="33"/>
      <c r="G5" s="33"/>
      <c r="H5" s="33"/>
      <c r="I5" s="33"/>
    </row>
    <row r="6" ht="15.75" customHeight="1" spans="1:9">
      <c r="A6" s="42" t="s">
        <v>7</v>
      </c>
      <c r="B6" s="24">
        <v>316.87</v>
      </c>
      <c r="C6" s="24">
        <v>316.87</v>
      </c>
      <c r="D6" s="24">
        <v>316.87</v>
      </c>
      <c r="E6" s="24"/>
      <c r="F6" s="24"/>
      <c r="G6" s="24"/>
      <c r="H6" s="24"/>
      <c r="I6" s="24"/>
    </row>
    <row r="7" ht="15.75" customHeight="1" spans="1:9">
      <c r="A7" s="24" t="s">
        <v>38</v>
      </c>
      <c r="B7" s="24">
        <v>316.87</v>
      </c>
      <c r="C7" s="24">
        <v>316.87</v>
      </c>
      <c r="D7" s="24">
        <v>316.87</v>
      </c>
      <c r="E7" s="24"/>
      <c r="F7" s="24"/>
      <c r="G7" s="24"/>
      <c r="H7" s="24"/>
      <c r="I7" s="24"/>
    </row>
    <row r="8" ht="15.75" customHeight="1" spans="1:9">
      <c r="A8" s="24" t="s">
        <v>39</v>
      </c>
      <c r="B8" s="24">
        <v>316.87</v>
      </c>
      <c r="C8" s="24">
        <v>316.87</v>
      </c>
      <c r="D8" s="24">
        <v>316.87</v>
      </c>
      <c r="E8" s="24"/>
      <c r="F8" s="24"/>
      <c r="G8" s="24"/>
      <c r="H8" s="24"/>
      <c r="I8" s="24"/>
    </row>
    <row r="9" ht="15.75" customHeight="1" spans="1:9">
      <c r="A9" s="24" t="s">
        <v>9</v>
      </c>
      <c r="B9" s="24">
        <v>84.73</v>
      </c>
      <c r="C9" s="24">
        <v>84.73</v>
      </c>
      <c r="D9" s="24">
        <v>84.73</v>
      </c>
      <c r="E9" s="24"/>
      <c r="F9" s="24"/>
      <c r="G9" s="24"/>
      <c r="H9" s="24"/>
      <c r="I9" s="24"/>
    </row>
    <row r="10" ht="15.75" customHeight="1" spans="1:9">
      <c r="A10" s="43" t="s">
        <v>40</v>
      </c>
      <c r="B10" s="24">
        <v>82.29</v>
      </c>
      <c r="C10" s="24">
        <v>82.29</v>
      </c>
      <c r="D10" s="24">
        <v>82.29</v>
      </c>
      <c r="E10" s="24"/>
      <c r="F10" s="24"/>
      <c r="G10" s="24"/>
      <c r="H10" s="24"/>
      <c r="I10" s="24"/>
    </row>
    <row r="11" ht="15.75" customHeight="1" spans="1:9">
      <c r="A11" s="24" t="s">
        <v>41</v>
      </c>
      <c r="B11" s="24">
        <v>54.86</v>
      </c>
      <c r="C11" s="24">
        <v>54.86</v>
      </c>
      <c r="D11" s="24">
        <v>54.86</v>
      </c>
      <c r="E11" s="24"/>
      <c r="F11" s="24"/>
      <c r="G11" s="24"/>
      <c r="H11" s="24"/>
      <c r="I11" s="24"/>
    </row>
    <row r="12" ht="15.75" customHeight="1" spans="1:9">
      <c r="A12" s="24" t="s">
        <v>42</v>
      </c>
      <c r="B12" s="24">
        <v>27.43</v>
      </c>
      <c r="C12" s="24">
        <v>27.43</v>
      </c>
      <c r="D12" s="24">
        <v>27.43</v>
      </c>
      <c r="E12" s="24"/>
      <c r="F12" s="24"/>
      <c r="G12" s="24"/>
      <c r="H12" s="24"/>
      <c r="I12" s="24"/>
    </row>
    <row r="13" ht="15.75" customHeight="1" spans="1:9">
      <c r="A13" s="24" t="s">
        <v>43</v>
      </c>
      <c r="B13" s="24">
        <v>2.44</v>
      </c>
      <c r="C13" s="24">
        <v>2.44</v>
      </c>
      <c r="D13" s="24">
        <v>2.44</v>
      </c>
      <c r="E13" s="24"/>
      <c r="F13" s="24"/>
      <c r="G13" s="24"/>
      <c r="H13" s="24"/>
      <c r="I13" s="24"/>
    </row>
    <row r="14" ht="15.75" customHeight="1" spans="1:9">
      <c r="A14" s="24" t="s">
        <v>44</v>
      </c>
      <c r="B14" s="24">
        <v>2.44</v>
      </c>
      <c r="C14" s="24">
        <v>2.44</v>
      </c>
      <c r="D14" s="24">
        <v>2.44</v>
      </c>
      <c r="E14" s="24"/>
      <c r="F14" s="24"/>
      <c r="G14" s="24"/>
      <c r="H14" s="24"/>
      <c r="I14" s="24"/>
    </row>
    <row r="15" ht="15.75" customHeight="1" spans="1:9">
      <c r="A15" s="24" t="s">
        <v>45</v>
      </c>
      <c r="B15" s="24">
        <v>17.56</v>
      </c>
      <c r="C15" s="24">
        <v>17.56</v>
      </c>
      <c r="D15" s="24">
        <v>17.56</v>
      </c>
      <c r="E15" s="24"/>
      <c r="F15" s="24"/>
      <c r="G15" s="24"/>
      <c r="H15" s="24"/>
      <c r="I15" s="24"/>
    </row>
    <row r="16" ht="15.75" customHeight="1" spans="1:9">
      <c r="A16" s="24" t="s">
        <v>46</v>
      </c>
      <c r="B16" s="24">
        <v>17.56</v>
      </c>
      <c r="C16" s="24">
        <v>17.56</v>
      </c>
      <c r="D16" s="24">
        <v>17.56</v>
      </c>
      <c r="E16" s="24"/>
      <c r="F16" s="24"/>
      <c r="G16" s="24"/>
      <c r="H16" s="24"/>
      <c r="I16" s="24"/>
    </row>
    <row r="17" ht="15.75" customHeight="1" spans="1:9">
      <c r="A17" s="24" t="s">
        <v>47</v>
      </c>
      <c r="B17" s="24">
        <v>17.56</v>
      </c>
      <c r="C17" s="24">
        <v>17.56</v>
      </c>
      <c r="D17" s="24">
        <v>17.56</v>
      </c>
      <c r="E17" s="24"/>
      <c r="F17" s="24"/>
      <c r="G17" s="24"/>
      <c r="H17" s="24"/>
      <c r="I17" s="24"/>
    </row>
    <row r="18" ht="15.75" customHeight="1" spans="1:9">
      <c r="A18" s="24" t="s">
        <v>13</v>
      </c>
      <c r="B18" s="24">
        <v>37.15</v>
      </c>
      <c r="C18" s="24">
        <v>37.15</v>
      </c>
      <c r="D18" s="24">
        <v>37.15</v>
      </c>
      <c r="E18" s="24"/>
      <c r="F18" s="24"/>
      <c r="G18" s="24"/>
      <c r="H18" s="24"/>
      <c r="I18" s="24"/>
    </row>
    <row r="19" ht="15.75" customHeight="1" spans="1:9">
      <c r="A19" s="24" t="s">
        <v>48</v>
      </c>
      <c r="B19" s="24">
        <v>37.15</v>
      </c>
      <c r="C19" s="24">
        <v>37.15</v>
      </c>
      <c r="D19" s="24">
        <v>37.15</v>
      </c>
      <c r="E19" s="24"/>
      <c r="F19" s="24"/>
      <c r="G19" s="24"/>
      <c r="H19" s="24"/>
      <c r="I19" s="24"/>
    </row>
    <row r="20" ht="15.75" customHeight="1" spans="1:9">
      <c r="A20" s="24" t="s">
        <v>49</v>
      </c>
      <c r="B20" s="24">
        <v>37.15</v>
      </c>
      <c r="C20" s="24">
        <v>37.15</v>
      </c>
      <c r="D20" s="24">
        <v>37.15</v>
      </c>
      <c r="E20" s="24"/>
      <c r="F20" s="24"/>
      <c r="G20" s="24"/>
      <c r="H20" s="24"/>
      <c r="I20" s="24"/>
    </row>
    <row r="21" spans="1:9">
      <c r="A21" s="25" t="s">
        <v>27</v>
      </c>
      <c r="B21" s="24">
        <f>B6+B9+B15+B18</f>
        <v>456.31</v>
      </c>
      <c r="C21" s="24">
        <f>C6+C9+C15+C18</f>
        <v>456.31</v>
      </c>
      <c r="D21" s="24">
        <f>D6+D9+D15+D18</f>
        <v>456.31</v>
      </c>
      <c r="E21" s="24">
        <f>E6+E9+E15+E18</f>
        <v>0</v>
      </c>
      <c r="F21" s="24">
        <f>F6+F9+F15+F18</f>
        <v>0</v>
      </c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showZeros="0" workbookViewId="0">
      <selection activeCell="B11" sqref="B11"/>
    </sheetView>
  </sheetViews>
  <sheetFormatPr defaultColWidth="9" defaultRowHeight="14.4" outlineLevelCol="5"/>
  <cols>
    <col min="1" max="1" width="27.1296296296296" customWidth="1"/>
    <col min="2" max="2" width="11.25" customWidth="1"/>
    <col min="3" max="3" width="23" customWidth="1"/>
    <col min="4" max="4" width="9.37962962962963"/>
    <col min="5" max="5" width="11.3796296296296" customWidth="1"/>
    <col min="6" max="6" width="8.5" customWidth="1"/>
  </cols>
  <sheetData>
    <row r="2" ht="25.8" spans="1:6">
      <c r="A2" s="15" t="s">
        <v>58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27</v>
      </c>
      <c r="E5" s="33" t="s">
        <v>59</v>
      </c>
      <c r="F5" s="33" t="s">
        <v>60</v>
      </c>
    </row>
    <row r="6" ht="21.75" customHeight="1" spans="1:6">
      <c r="A6" s="24" t="s">
        <v>6</v>
      </c>
      <c r="B6" s="24">
        <v>456.31</v>
      </c>
      <c r="C6" s="44" t="s">
        <v>7</v>
      </c>
      <c r="D6" s="45">
        <v>316.87</v>
      </c>
      <c r="E6" s="24">
        <v>316.87</v>
      </c>
      <c r="F6" s="45"/>
    </row>
    <row r="7" ht="21.75" customHeight="1" spans="1:6">
      <c r="A7" s="27" t="s">
        <v>8</v>
      </c>
      <c r="B7" s="24">
        <v>456.31</v>
      </c>
      <c r="C7" s="44" t="s">
        <v>9</v>
      </c>
      <c r="D7" s="45">
        <v>84.73</v>
      </c>
      <c r="E7" s="24">
        <v>84.73</v>
      </c>
      <c r="F7" s="45"/>
    </row>
    <row r="8" ht="21.75" customHeight="1" spans="1:6">
      <c r="A8" s="27" t="s">
        <v>10</v>
      </c>
      <c r="B8" s="24"/>
      <c r="C8" s="44" t="s">
        <v>11</v>
      </c>
      <c r="D8" s="45">
        <v>17.56</v>
      </c>
      <c r="E8" s="24">
        <v>17.56</v>
      </c>
      <c r="F8" s="45"/>
    </row>
    <row r="9" ht="21.75" customHeight="1" spans="1:6">
      <c r="A9" s="24" t="s">
        <v>12</v>
      </c>
      <c r="B9" s="24"/>
      <c r="C9" s="44" t="s">
        <v>13</v>
      </c>
      <c r="D9" s="45">
        <v>37.15</v>
      </c>
      <c r="E9" s="24">
        <v>37.15</v>
      </c>
      <c r="F9" s="45"/>
    </row>
    <row r="10" ht="21.75" customHeight="1" spans="1:6">
      <c r="A10" s="25" t="s">
        <v>14</v>
      </c>
      <c r="B10" s="46">
        <f>B6+B9</f>
        <v>456.31</v>
      </c>
      <c r="C10" s="25" t="s">
        <v>15</v>
      </c>
      <c r="D10" s="45">
        <v>456.31</v>
      </c>
      <c r="E10" s="45">
        <v>456.31</v>
      </c>
      <c r="F10" s="45"/>
    </row>
    <row r="11" ht="21.75" customHeight="1" spans="1:6">
      <c r="A11" s="27" t="s">
        <v>18</v>
      </c>
      <c r="B11" s="45"/>
      <c r="C11" s="27" t="s">
        <v>17</v>
      </c>
      <c r="D11" s="45">
        <f t="shared" ref="D11:D14" si="0">E11+F11</f>
        <v>0</v>
      </c>
      <c r="E11" s="45"/>
      <c r="F11" s="45"/>
    </row>
    <row r="12" ht="21.75" customHeight="1" spans="1:6">
      <c r="A12" s="27" t="s">
        <v>61</v>
      </c>
      <c r="B12" s="45"/>
      <c r="C12" s="24"/>
      <c r="D12" s="45">
        <f t="shared" si="0"/>
        <v>0</v>
      </c>
      <c r="E12" s="45"/>
      <c r="F12" s="45"/>
    </row>
    <row r="13" ht="21.75" customHeight="1" spans="1:6">
      <c r="A13" s="27" t="s">
        <v>62</v>
      </c>
      <c r="B13" s="45"/>
      <c r="C13" s="24"/>
      <c r="D13" s="45">
        <f t="shared" si="0"/>
        <v>0</v>
      </c>
      <c r="E13" s="45"/>
      <c r="F13" s="45"/>
    </row>
    <row r="14" ht="21.75" customHeight="1" spans="1:6">
      <c r="A14" s="25" t="s">
        <v>19</v>
      </c>
      <c r="B14" s="46">
        <f>B10+B11+B12+B13</f>
        <v>456.31</v>
      </c>
      <c r="C14" s="25" t="s">
        <v>20</v>
      </c>
      <c r="D14" s="45">
        <f t="shared" si="0"/>
        <v>456.31</v>
      </c>
      <c r="E14" s="45">
        <f>E10+E11</f>
        <v>456.31</v>
      </c>
      <c r="F14" s="45">
        <f>F10+F11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2" workbookViewId="0">
      <selection activeCell="B11" sqref="B11:B15"/>
    </sheetView>
  </sheetViews>
  <sheetFormatPr defaultColWidth="9" defaultRowHeight="14.4" outlineLevelCol="5"/>
  <cols>
    <col min="1" max="1" width="42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63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22</v>
      </c>
      <c r="B4" s="33" t="s">
        <v>23</v>
      </c>
      <c r="C4" s="33" t="s">
        <v>51</v>
      </c>
      <c r="D4" s="33"/>
      <c r="E4" s="33"/>
      <c r="F4" s="17" t="s">
        <v>52</v>
      </c>
    </row>
    <row r="5" s="31" customFormat="1" ht="27" customHeight="1" spans="1:6">
      <c r="A5" s="33"/>
      <c r="B5" s="33"/>
      <c r="C5" s="33" t="s">
        <v>27</v>
      </c>
      <c r="D5" s="33" t="s">
        <v>56</v>
      </c>
      <c r="E5" s="33" t="s">
        <v>57</v>
      </c>
      <c r="F5" s="41"/>
    </row>
    <row r="6" ht="18" customHeight="1" spans="1:6">
      <c r="A6" s="42" t="s">
        <v>7</v>
      </c>
      <c r="B6" s="24">
        <v>316.87</v>
      </c>
      <c r="C6" s="24">
        <v>316.87</v>
      </c>
      <c r="D6" s="24">
        <v>316.87</v>
      </c>
      <c r="E6" s="24" t="e">
        <f>#REF!+E7+#REF!+#REF!+#REF!+#REF!+#REF!+#REF!</f>
        <v>#REF!</v>
      </c>
      <c r="F6" s="24" t="e">
        <f>#REF!+F7+#REF!+#REF!+#REF!+#REF!+#REF!+#REF!</f>
        <v>#REF!</v>
      </c>
    </row>
    <row r="7" ht="18" customHeight="1" spans="1:6">
      <c r="A7" s="24" t="s">
        <v>38</v>
      </c>
      <c r="B7" s="24">
        <v>316.87</v>
      </c>
      <c r="C7" s="24">
        <v>316.87</v>
      </c>
      <c r="D7" s="24">
        <v>316.87</v>
      </c>
      <c r="E7" s="24"/>
      <c r="F7" s="24"/>
    </row>
    <row r="8" ht="18" customHeight="1" spans="1:6">
      <c r="A8" s="24" t="s">
        <v>39</v>
      </c>
      <c r="B8" s="24">
        <v>316.87</v>
      </c>
      <c r="C8" s="24">
        <v>316.87</v>
      </c>
      <c r="D8" s="24">
        <v>316.87</v>
      </c>
      <c r="E8" s="24"/>
      <c r="F8" s="24"/>
    </row>
    <row r="9" ht="18" customHeight="1" spans="1:6">
      <c r="A9" s="24" t="s">
        <v>9</v>
      </c>
      <c r="B9" s="24">
        <v>84.73</v>
      </c>
      <c r="C9" s="24">
        <v>84.73</v>
      </c>
      <c r="D9" s="24">
        <v>84.73</v>
      </c>
      <c r="E9" s="24"/>
      <c r="F9" s="24"/>
    </row>
    <row r="10" ht="18" customHeight="1" spans="1:6">
      <c r="A10" s="43" t="s">
        <v>40</v>
      </c>
      <c r="B10" s="24">
        <v>82.29</v>
      </c>
      <c r="C10" s="24">
        <v>82.29</v>
      </c>
      <c r="D10" s="24">
        <v>82.29</v>
      </c>
      <c r="E10" s="24"/>
      <c r="F10" s="24"/>
    </row>
    <row r="11" ht="18" customHeight="1" spans="1:6">
      <c r="A11" s="24" t="s">
        <v>41</v>
      </c>
      <c r="B11" s="24">
        <v>54.86</v>
      </c>
      <c r="C11" s="24">
        <v>54.86</v>
      </c>
      <c r="D11" s="24">
        <v>54.86</v>
      </c>
      <c r="E11" s="24"/>
      <c r="F11" s="24"/>
    </row>
    <row r="12" ht="18" customHeight="1" spans="1:6">
      <c r="A12" s="24" t="s">
        <v>42</v>
      </c>
      <c r="B12" s="24">
        <v>27.43</v>
      </c>
      <c r="C12" s="24">
        <v>27.43</v>
      </c>
      <c r="D12" s="24">
        <v>27.43</v>
      </c>
      <c r="E12" s="24"/>
      <c r="F12" s="24"/>
    </row>
    <row r="13" ht="18" customHeight="1" spans="1:6">
      <c r="A13" s="24" t="s">
        <v>43</v>
      </c>
      <c r="B13" s="24">
        <v>2.44</v>
      </c>
      <c r="C13" s="24">
        <v>2.44</v>
      </c>
      <c r="D13" s="24">
        <v>2.44</v>
      </c>
      <c r="E13" s="24"/>
      <c r="F13" s="24"/>
    </row>
    <row r="14" ht="18" customHeight="1" spans="1:6">
      <c r="A14" s="24" t="s">
        <v>44</v>
      </c>
      <c r="B14" s="24">
        <v>2.44</v>
      </c>
      <c r="C14" s="24">
        <v>2.44</v>
      </c>
      <c r="D14" s="24">
        <v>2.44</v>
      </c>
      <c r="E14" s="24"/>
      <c r="F14" s="24"/>
    </row>
    <row r="15" ht="18" customHeight="1" spans="1:6">
      <c r="A15" s="24" t="s">
        <v>45</v>
      </c>
      <c r="B15" s="24">
        <v>17.56</v>
      </c>
      <c r="C15" s="24">
        <v>17.56</v>
      </c>
      <c r="D15" s="24">
        <v>17.56</v>
      </c>
      <c r="E15" s="24"/>
      <c r="F15" s="24"/>
    </row>
    <row r="16" ht="18" customHeight="1" spans="1:6">
      <c r="A16" s="24" t="s">
        <v>46</v>
      </c>
      <c r="B16" s="24">
        <v>17.56</v>
      </c>
      <c r="C16" s="24">
        <v>17.56</v>
      </c>
      <c r="D16" s="24">
        <v>17.56</v>
      </c>
      <c r="E16" s="24"/>
      <c r="F16" s="24"/>
    </row>
    <row r="17" ht="18" customHeight="1" spans="1:6">
      <c r="A17" s="24" t="s">
        <v>47</v>
      </c>
      <c r="B17" s="24">
        <v>17.56</v>
      </c>
      <c r="C17" s="24">
        <v>17.56</v>
      </c>
      <c r="D17" s="24">
        <v>17.56</v>
      </c>
      <c r="E17" s="24"/>
      <c r="F17" s="24"/>
    </row>
    <row r="18" ht="18" customHeight="1" spans="1:6">
      <c r="A18" s="24" t="s">
        <v>13</v>
      </c>
      <c r="B18" s="24">
        <v>37.15</v>
      </c>
      <c r="C18" s="24">
        <v>37.15</v>
      </c>
      <c r="D18" s="24">
        <v>37.15</v>
      </c>
      <c r="E18" s="24"/>
      <c r="F18" s="24"/>
    </row>
    <row r="19" ht="18" customHeight="1" spans="1:6">
      <c r="A19" s="24" t="s">
        <v>48</v>
      </c>
      <c r="B19" s="24">
        <v>37.15</v>
      </c>
      <c r="C19" s="24">
        <v>37.15</v>
      </c>
      <c r="D19" s="24">
        <v>37.15</v>
      </c>
      <c r="E19" s="24"/>
      <c r="F19" s="24"/>
    </row>
    <row r="20" ht="18" customHeight="1" spans="1:6">
      <c r="A20" s="24" t="s">
        <v>49</v>
      </c>
      <c r="B20" s="24">
        <v>37.15</v>
      </c>
      <c r="C20" s="24">
        <v>37.15</v>
      </c>
      <c r="D20" s="24">
        <v>37.15</v>
      </c>
      <c r="E20" s="24"/>
      <c r="F20" s="24"/>
    </row>
    <row r="21" ht="18" customHeight="1" spans="1:6">
      <c r="A21" s="25" t="s">
        <v>27</v>
      </c>
      <c r="B21" s="24">
        <f t="shared" ref="B21:F21" si="0">B6+B9+B15+B18</f>
        <v>456.31</v>
      </c>
      <c r="C21" s="24">
        <f t="shared" si="0"/>
        <v>456.31</v>
      </c>
      <c r="D21" s="24">
        <f t="shared" si="0"/>
        <v>456.31</v>
      </c>
      <c r="E21" s="24" t="e">
        <f t="shared" si="0"/>
        <v>#REF!</v>
      </c>
      <c r="F21" s="24" t="e">
        <f t="shared" si="0"/>
        <v>#REF!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84" activePane="bottomLeft" state="frozen"/>
      <selection/>
      <selection pane="bottomLeft" activeCell="D112" sqref="D112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64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65</v>
      </c>
      <c r="B4" s="18" t="s">
        <v>23</v>
      </c>
      <c r="C4" s="23" t="s">
        <v>51</v>
      </c>
      <c r="D4" s="23"/>
      <c r="E4" s="23"/>
      <c r="F4" s="33" t="s">
        <v>52</v>
      </c>
    </row>
    <row r="5" ht="25.5" customHeight="1" spans="1:6">
      <c r="A5" s="33"/>
      <c r="B5" s="22"/>
      <c r="C5" s="23" t="s">
        <v>27</v>
      </c>
      <c r="D5" s="23" t="s">
        <v>56</v>
      </c>
      <c r="E5" s="23" t="s">
        <v>57</v>
      </c>
      <c r="F5" s="23"/>
    </row>
    <row r="6" ht="18" customHeight="1" spans="1:6">
      <c r="A6" s="34" t="s">
        <v>66</v>
      </c>
      <c r="B6" s="24">
        <f t="shared" ref="B6" si="0">SUM(B7:B19)</f>
        <v>456.31</v>
      </c>
      <c r="C6" s="24">
        <f t="shared" ref="C6" si="1">SUM(C7:C19)</f>
        <v>456.31</v>
      </c>
      <c r="D6" s="24">
        <f t="shared" ref="D6" si="2">SUM(D7:D19)</f>
        <v>456.31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67</v>
      </c>
      <c r="B7" s="24">
        <v>221.81</v>
      </c>
      <c r="C7" s="24">
        <v>221.81</v>
      </c>
      <c r="D7" s="24">
        <v>221.81</v>
      </c>
      <c r="E7" s="24"/>
      <c r="F7" s="24"/>
    </row>
    <row r="8" ht="18" customHeight="1" spans="1:6">
      <c r="A8" s="35" t="s">
        <v>68</v>
      </c>
      <c r="B8" s="24">
        <v>95.06</v>
      </c>
      <c r="C8" s="24">
        <v>95.06</v>
      </c>
      <c r="D8" s="24">
        <v>95.06</v>
      </c>
      <c r="E8" s="24"/>
      <c r="F8" s="24"/>
    </row>
    <row r="9" ht="18" customHeight="1" spans="1:6">
      <c r="A9" s="35" t="s">
        <v>69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70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71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72</v>
      </c>
      <c r="B12" s="24">
        <v>54.86</v>
      </c>
      <c r="C12" s="24">
        <v>54.86</v>
      </c>
      <c r="D12" s="24">
        <v>54.86</v>
      </c>
      <c r="E12" s="24"/>
      <c r="F12" s="24"/>
    </row>
    <row r="13" ht="18" customHeight="1" spans="1:6">
      <c r="A13" s="35" t="s">
        <v>73</v>
      </c>
      <c r="B13" s="24">
        <v>27.43</v>
      </c>
      <c r="C13" s="24">
        <v>27.43</v>
      </c>
      <c r="D13" s="24">
        <v>27.43</v>
      </c>
      <c r="E13" s="24"/>
      <c r="F13" s="24"/>
    </row>
    <row r="14" ht="18" customHeight="1" spans="1:6">
      <c r="A14" s="35" t="s">
        <v>74</v>
      </c>
      <c r="B14" s="24">
        <v>17.56</v>
      </c>
      <c r="C14" s="24">
        <v>17.56</v>
      </c>
      <c r="D14" s="24">
        <v>17.56</v>
      </c>
      <c r="E14" s="24"/>
      <c r="F14" s="24"/>
    </row>
    <row r="15" ht="18" customHeight="1" spans="1:6">
      <c r="A15" s="35" t="s">
        <v>75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76</v>
      </c>
      <c r="B16" s="24">
        <v>2.44</v>
      </c>
      <c r="C16" s="24">
        <v>2.44</v>
      </c>
      <c r="D16" s="24">
        <v>2.44</v>
      </c>
      <c r="E16" s="24"/>
      <c r="F16" s="24"/>
    </row>
    <row r="17" ht="18" customHeight="1" spans="1:6">
      <c r="A17" s="35" t="s">
        <v>77</v>
      </c>
      <c r="B17" s="24">
        <v>37.15</v>
      </c>
      <c r="C17" s="24">
        <v>37.15</v>
      </c>
      <c r="D17" s="24">
        <v>37.15</v>
      </c>
      <c r="E17" s="24"/>
      <c r="F17" s="24"/>
    </row>
    <row r="18" ht="18" customHeight="1" spans="1:6">
      <c r="A18" s="35" t="s">
        <v>78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79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80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81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82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83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84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85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86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87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88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89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90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91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92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93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94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95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96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97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98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99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100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101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102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103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104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105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106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107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108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109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110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111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112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113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114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115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116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117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118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119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120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121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122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123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124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8.8" spans="1:6">
      <c r="A65" s="34" t="s">
        <v>125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126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127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128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129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130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131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132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133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134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135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136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137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138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126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127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128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129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130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131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132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139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140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141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142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133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134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135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136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143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8.8" spans="1:6">
      <c r="A95" s="34" t="s">
        <v>144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145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146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147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145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148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149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150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146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151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152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153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154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155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156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157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158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27</v>
      </c>
      <c r="B112" s="24">
        <f t="shared" ref="B112:F112" si="61">B6+B20+B48+B60+B65+B78+B95+B98+B104+B107</f>
        <v>456.31</v>
      </c>
      <c r="C112" s="24">
        <f t="shared" si="61"/>
        <v>456.31</v>
      </c>
      <c r="D112" s="24">
        <f t="shared" si="61"/>
        <v>456.31</v>
      </c>
      <c r="E112" s="24">
        <f t="shared" si="61"/>
        <v>0</v>
      </c>
      <c r="F112" s="24">
        <f t="shared" si="61"/>
        <v>0</v>
      </c>
    </row>
    <row r="113" spans="1:6">
      <c r="A113" s="40" t="s">
        <v>159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59" workbookViewId="0">
      <selection activeCell="D72" sqref="D72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64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65</v>
      </c>
      <c r="B3" s="18" t="s">
        <v>23</v>
      </c>
      <c r="C3" s="23" t="s">
        <v>51</v>
      </c>
      <c r="D3" s="23"/>
      <c r="E3" s="23"/>
      <c r="F3" s="33" t="s">
        <v>52</v>
      </c>
    </row>
    <row r="4" ht="21" customHeight="1" spans="1:6">
      <c r="A4" s="33"/>
      <c r="B4" s="22"/>
      <c r="C4" s="23" t="s">
        <v>27</v>
      </c>
      <c r="D4" s="23" t="s">
        <v>56</v>
      </c>
      <c r="E4" s="23" t="s">
        <v>57</v>
      </c>
      <c r="F4" s="23"/>
    </row>
    <row r="5" ht="18" customHeight="1" spans="1:6">
      <c r="A5" s="34" t="s">
        <v>160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161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162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77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79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163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164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94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95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165</v>
      </c>
      <c r="B14" s="24"/>
      <c r="C14" s="37"/>
      <c r="D14" s="37"/>
      <c r="E14" s="37"/>
      <c r="F14" s="24"/>
    </row>
    <row r="15" ht="18" customHeight="1" spans="1:6">
      <c r="A15" s="35" t="s">
        <v>101</v>
      </c>
      <c r="B15" s="24"/>
      <c r="C15" s="36"/>
      <c r="D15" s="36"/>
      <c r="E15" s="36"/>
      <c r="F15" s="24"/>
    </row>
    <row r="16" ht="18" customHeight="1" spans="1:6">
      <c r="A16" s="35" t="s">
        <v>96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166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104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92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107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167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168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129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133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169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170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130</v>
      </c>
      <c r="B27" s="24"/>
      <c r="C27" s="37"/>
      <c r="D27" s="37"/>
      <c r="E27" s="37"/>
      <c r="F27" s="24"/>
    </row>
    <row r="28" ht="18" customHeight="1" spans="1:6">
      <c r="A28" s="35" t="s">
        <v>137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171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168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129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133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170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130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137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172</v>
      </c>
      <c r="B36" s="24">
        <v>456.31</v>
      </c>
      <c r="C36" s="24">
        <v>456.31</v>
      </c>
      <c r="D36" s="24">
        <v>456.31</v>
      </c>
      <c r="E36" s="24"/>
      <c r="F36" s="24"/>
    </row>
    <row r="37" ht="18" customHeight="1" spans="1:6">
      <c r="A37" s="35" t="s">
        <v>173</v>
      </c>
      <c r="B37" s="24">
        <v>456.31</v>
      </c>
      <c r="C37" s="24">
        <v>456.31</v>
      </c>
      <c r="D37" s="24">
        <v>456.31</v>
      </c>
      <c r="E37" s="24"/>
      <c r="F37" s="24"/>
    </row>
    <row r="38" ht="18" customHeight="1" spans="1:6">
      <c r="A38" s="35" t="s">
        <v>174</v>
      </c>
      <c r="B38" s="24"/>
      <c r="C38" s="24"/>
      <c r="D38" s="24"/>
      <c r="E38" s="24"/>
      <c r="F38" s="24"/>
    </row>
    <row r="39" ht="18" customHeight="1" spans="1:6">
      <c r="A39" s="35" t="s">
        <v>175</v>
      </c>
      <c r="B39" s="24"/>
      <c r="C39" s="24"/>
      <c r="D39" s="24"/>
      <c r="E39" s="24"/>
      <c r="F39" s="24"/>
    </row>
    <row r="40" ht="18" customHeight="1" spans="1:6">
      <c r="A40" s="34" t="s">
        <v>176</v>
      </c>
      <c r="B40" s="24"/>
      <c r="C40" s="24"/>
      <c r="D40" s="24"/>
      <c r="E40" s="24"/>
      <c r="F40" s="24"/>
    </row>
    <row r="41" ht="18" customHeight="1" spans="1:6">
      <c r="A41" s="35" t="s">
        <v>177</v>
      </c>
      <c r="B41" s="24"/>
      <c r="C41" s="37"/>
      <c r="D41" s="37"/>
      <c r="E41" s="37"/>
      <c r="F41" s="24"/>
    </row>
    <row r="42" ht="18" customHeight="1" spans="1:6">
      <c r="A42" s="35" t="s">
        <v>178</v>
      </c>
      <c r="B42" s="24"/>
      <c r="C42" s="37"/>
      <c r="D42" s="37"/>
      <c r="E42" s="37"/>
      <c r="F42" s="24"/>
    </row>
    <row r="43" ht="18" customHeight="1" spans="1:6">
      <c r="A43" s="38" t="s">
        <v>179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149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150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146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180</v>
      </c>
      <c r="B47" s="24"/>
      <c r="C47" s="24"/>
      <c r="D47" s="24"/>
      <c r="E47" s="24"/>
      <c r="F47" s="24"/>
    </row>
    <row r="48" ht="18" customHeight="1" spans="1:6">
      <c r="A48" s="35" t="s">
        <v>181</v>
      </c>
      <c r="B48" s="24"/>
      <c r="C48" s="24"/>
      <c r="D48" s="24"/>
      <c r="E48" s="24"/>
      <c r="F48" s="24"/>
    </row>
    <row r="49" ht="18" customHeight="1" spans="1:6">
      <c r="A49" s="35" t="s">
        <v>182</v>
      </c>
      <c r="B49" s="24"/>
      <c r="C49" s="24"/>
      <c r="D49" s="24"/>
      <c r="E49" s="24"/>
      <c r="F49" s="24"/>
    </row>
    <row r="50" ht="18" customHeight="1" spans="1:6">
      <c r="A50" s="38" t="s">
        <v>183</v>
      </c>
      <c r="B50" s="24"/>
      <c r="C50" s="24"/>
      <c r="D50" s="24"/>
      <c r="E50" s="24"/>
      <c r="F50" s="24"/>
    </row>
    <row r="51" ht="18" customHeight="1" spans="1:6">
      <c r="A51" s="35" t="s">
        <v>184</v>
      </c>
      <c r="B51" s="24"/>
      <c r="C51" s="37"/>
      <c r="D51" s="37"/>
      <c r="E51" s="37"/>
      <c r="F51" s="24"/>
    </row>
    <row r="52" ht="18" customHeight="1" spans="1:6">
      <c r="A52" s="35" t="s">
        <v>116</v>
      </c>
      <c r="B52" s="24"/>
      <c r="C52" s="37"/>
      <c r="D52" s="37"/>
      <c r="E52" s="37"/>
      <c r="F52" s="24"/>
    </row>
    <row r="53" ht="18" customHeight="1" spans="1:6">
      <c r="A53" s="35" t="s">
        <v>118</v>
      </c>
      <c r="B53" s="24"/>
      <c r="C53" s="37"/>
      <c r="D53" s="37"/>
      <c r="E53" s="37"/>
      <c r="F53" s="24"/>
    </row>
    <row r="54" ht="18" customHeight="1" spans="1:6">
      <c r="A54" s="35" t="s">
        <v>185</v>
      </c>
      <c r="B54" s="24"/>
      <c r="C54" s="24"/>
      <c r="D54" s="24"/>
      <c r="E54" s="24"/>
      <c r="F54" s="24"/>
    </row>
    <row r="55" ht="18" customHeight="1" spans="1:6">
      <c r="A55" s="35" t="s">
        <v>186</v>
      </c>
      <c r="B55" s="24"/>
      <c r="C55" s="24"/>
      <c r="D55" s="24"/>
      <c r="E55" s="24"/>
      <c r="F55" s="24"/>
    </row>
    <row r="56" ht="18" customHeight="1" spans="1:6">
      <c r="A56" s="38" t="s">
        <v>187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152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153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188</v>
      </c>
      <c r="B59" s="24"/>
      <c r="C59" s="24"/>
      <c r="D59" s="24"/>
      <c r="E59" s="24"/>
      <c r="F59" s="24"/>
    </row>
    <row r="60" ht="18" customHeight="1" spans="1:6">
      <c r="A60" s="35" t="s">
        <v>121</v>
      </c>
      <c r="B60" s="24"/>
      <c r="C60" s="37"/>
      <c r="D60" s="37"/>
      <c r="E60" s="37"/>
      <c r="F60" s="24"/>
    </row>
    <row r="61" ht="18" customHeight="1" spans="1:6">
      <c r="A61" s="35" t="s">
        <v>122</v>
      </c>
      <c r="B61" s="24"/>
      <c r="C61" s="37"/>
      <c r="D61" s="37"/>
      <c r="E61" s="37"/>
      <c r="F61" s="24"/>
    </row>
    <row r="62" ht="18" customHeight="1" spans="1:6">
      <c r="A62" s="35" t="s">
        <v>123</v>
      </c>
      <c r="B62" s="24"/>
      <c r="C62" s="37"/>
      <c r="D62" s="37"/>
      <c r="E62" s="37"/>
      <c r="F62" s="24"/>
    </row>
    <row r="63" ht="18" customHeight="1" spans="1:6">
      <c r="A63" s="35" t="s">
        <v>124</v>
      </c>
      <c r="B63" s="24"/>
      <c r="C63" s="37"/>
      <c r="D63" s="37"/>
      <c r="E63" s="37"/>
      <c r="F63" s="24"/>
    </row>
    <row r="64" ht="18" customHeight="1" spans="1:6">
      <c r="A64" s="38" t="s">
        <v>189</v>
      </c>
      <c r="B64" s="24"/>
      <c r="C64" s="24"/>
      <c r="D64" s="24"/>
      <c r="E64" s="24"/>
      <c r="F64" s="24"/>
    </row>
    <row r="65" ht="18" customHeight="1" spans="1:6">
      <c r="A65" s="35" t="s">
        <v>190</v>
      </c>
      <c r="B65" s="24"/>
      <c r="C65" s="37"/>
      <c r="D65" s="37"/>
      <c r="E65" s="37"/>
      <c r="F65" s="24"/>
    </row>
    <row r="66" ht="18" customHeight="1" spans="1:6">
      <c r="A66" s="35" t="s">
        <v>191</v>
      </c>
      <c r="B66" s="24"/>
      <c r="C66" s="37"/>
      <c r="D66" s="37"/>
      <c r="E66" s="37"/>
      <c r="F66" s="24"/>
    </row>
    <row r="67" ht="18" customHeight="1" spans="1:6">
      <c r="A67" s="34" t="s">
        <v>192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155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156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157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158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27</v>
      </c>
      <c r="B72" s="24">
        <v>456.31</v>
      </c>
      <c r="C72" s="24">
        <v>456.31</v>
      </c>
      <c r="D72" s="24">
        <v>456.31</v>
      </c>
      <c r="E72" s="24"/>
      <c r="F72" s="24"/>
    </row>
    <row r="73" spans="1:6">
      <c r="A73" s="40" t="s">
        <v>159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6" sqref="B16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193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194</v>
      </c>
    </row>
    <row r="5" ht="24" customHeight="1" spans="1:2">
      <c r="A5" s="24" t="s">
        <v>27</v>
      </c>
      <c r="B5" s="24">
        <f>SUM(B6:B8)</f>
        <v>0</v>
      </c>
    </row>
    <row r="6" ht="24" customHeight="1" spans="1:2">
      <c r="A6" s="27" t="s">
        <v>195</v>
      </c>
      <c r="B6" s="24"/>
    </row>
    <row r="7" ht="24" customHeight="1" spans="1:2">
      <c r="A7" s="27" t="s">
        <v>196</v>
      </c>
      <c r="B7" s="24"/>
    </row>
    <row r="8" ht="24" customHeight="1" spans="1:2">
      <c r="A8" s="27" t="s">
        <v>197</v>
      </c>
      <c r="B8" s="24">
        <f>SUM(B9:B10)</f>
        <v>0</v>
      </c>
    </row>
    <row r="9" ht="24" customHeight="1" spans="1:2">
      <c r="A9" s="27" t="s">
        <v>198</v>
      </c>
      <c r="B9" s="24"/>
    </row>
    <row r="10" ht="24" customHeight="1" spans="1:2">
      <c r="A10" s="27" t="s">
        <v>199</v>
      </c>
      <c r="B10" s="24"/>
    </row>
    <row r="11" ht="30.75" customHeight="1" spans="1:2">
      <c r="A11" s="28" t="s">
        <v>200</v>
      </c>
      <c r="B11" s="28"/>
    </row>
    <row r="12" ht="30.75" customHeight="1" spans="1:2">
      <c r="A12" s="29" t="s">
        <v>201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202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22</v>
      </c>
      <c r="B4" s="18" t="s">
        <v>23</v>
      </c>
      <c r="C4" s="19" t="s">
        <v>51</v>
      </c>
      <c r="D4" s="20"/>
      <c r="E4" s="21"/>
      <c r="F4" s="17" t="s">
        <v>52</v>
      </c>
    </row>
    <row r="5" ht="23.25" customHeight="1" spans="1:6">
      <c r="A5" s="22"/>
      <c r="B5" s="22"/>
      <c r="C5" s="23" t="s">
        <v>27</v>
      </c>
      <c r="D5" s="23" t="s">
        <v>56</v>
      </c>
      <c r="E5" s="23" t="s">
        <v>57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27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9" workbookViewId="0">
      <selection activeCell="S16" sqref="S16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205</v>
      </c>
      <c r="B4" s="4"/>
      <c r="C4" s="5"/>
      <c r="D4" s="6"/>
      <c r="E4" s="6"/>
      <c r="F4" s="6"/>
      <c r="G4" s="7"/>
      <c r="H4" s="4" t="s">
        <v>206</v>
      </c>
      <c r="I4" s="4"/>
      <c r="J4" s="4"/>
      <c r="K4" s="4"/>
      <c r="L4" s="4"/>
      <c r="M4" s="4"/>
      <c r="N4" s="4"/>
    </row>
    <row r="5" ht="36.75" customHeight="1" spans="1:14">
      <c r="A5" s="4" t="s">
        <v>207</v>
      </c>
      <c r="B5" s="4"/>
      <c r="C5" s="5" t="s">
        <v>208</v>
      </c>
      <c r="D5" s="6"/>
      <c r="E5" s="6"/>
      <c r="F5" s="6"/>
      <c r="G5" s="6"/>
      <c r="H5" s="4" t="s">
        <v>209</v>
      </c>
      <c r="I5" s="4"/>
      <c r="J5" s="4"/>
      <c r="K5" s="4"/>
      <c r="L5" s="5"/>
      <c r="M5" s="6"/>
      <c r="N5" s="7"/>
    </row>
    <row r="6" ht="25.5" customHeight="1" spans="1:14">
      <c r="A6" s="8" t="s">
        <v>210</v>
      </c>
      <c r="B6" s="9"/>
      <c r="C6" s="10" t="s">
        <v>211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212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213</v>
      </c>
      <c r="B8" s="4"/>
      <c r="C8" s="4"/>
      <c r="D8" s="4"/>
      <c r="E8" s="4" t="s">
        <v>214</v>
      </c>
      <c r="F8" s="4"/>
      <c r="G8" s="4"/>
      <c r="H8" s="4"/>
      <c r="I8" s="4"/>
      <c r="J8" s="4"/>
      <c r="K8" s="4"/>
      <c r="L8" s="4"/>
      <c r="M8" s="4"/>
      <c r="N8" s="14" t="s">
        <v>215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216</v>
      </c>
      <c r="B10" s="13"/>
      <c r="C10" s="13"/>
      <c r="D10" s="13"/>
      <c r="E10" s="4" t="s">
        <v>217</v>
      </c>
      <c r="F10" s="4"/>
      <c r="G10" s="4" t="s">
        <v>218</v>
      </c>
      <c r="H10" s="4"/>
      <c r="I10" s="4"/>
      <c r="J10" s="4"/>
      <c r="K10" s="4" t="s">
        <v>219</v>
      </c>
      <c r="L10" s="4"/>
      <c r="M10" s="4"/>
      <c r="N10" s="4" t="s">
        <v>220</v>
      </c>
    </row>
    <row r="11" ht="21" customHeight="1" spans="1:14">
      <c r="A11" s="13"/>
      <c r="B11" s="13"/>
      <c r="C11" s="13"/>
      <c r="D11" s="13"/>
      <c r="E11" s="4" t="s">
        <v>221</v>
      </c>
      <c r="F11" s="4"/>
      <c r="G11" s="4" t="s">
        <v>222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223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224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226</v>
      </c>
      <c r="F19" s="4"/>
      <c r="G19" s="4" t="s">
        <v>227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228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229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230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231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勇往直前！！！</cp:lastModifiedBy>
  <dcterms:created xsi:type="dcterms:W3CDTF">2019-04-13T16:30:00Z</dcterms:created>
  <dcterms:modified xsi:type="dcterms:W3CDTF">2022-09-09T02:44:59Z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202BA06D16A947538EB3B8BD5172C934</vt:lpwstr>
  </property>
</Properties>
</file>